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uniwersytetlodzki-my.sharepoint.com/personal/malgorzata_medrecka_adm_uni_lodz_pl/Documents/Pulpit/Nauka/20ZP2026N_Dostawa aparatury badawczej/"/>
    </mc:Choice>
  </mc:AlternateContent>
  <xr:revisionPtr revIDLastSave="521" documentId="8_{D983EEF9-2C78-C544-BEE2-6950AD724214}" xr6:coauthVersionLast="47" xr6:coauthVersionMax="47" xr10:uidLastSave="{5FFE4B7B-84A1-44C0-A8BD-08C82D4CFFDB}"/>
  <bookViews>
    <workbookView xWindow="-120" yWindow="-120" windowWidth="29040" windowHeight="15720" xr2:uid="{00000000-000D-0000-FFFF-FFFF00000000}"/>
  </bookViews>
  <sheets>
    <sheet name="Arkusz asor.-cenowy 20ZP2026N" sheetId="4" r:id="rId1"/>
    <sheet name="INSTRUKC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4" l="1"/>
  <c r="H20" i="4" s="1"/>
  <c r="G5" i="4"/>
  <c r="H5" i="4" s="1"/>
</calcChain>
</file>

<file path=xl/sharedStrings.xml><?xml version="1.0" encoding="utf-8"?>
<sst xmlns="http://schemas.openxmlformats.org/spreadsheetml/2006/main" count="113" uniqueCount="103">
  <si>
    <t>Lp.</t>
  </si>
  <si>
    <t>Parametry wymagane nie gorsze niż</t>
  </si>
  <si>
    <t>Podpis kwalifikowany / podpis zaufany / podpis osobisty Wykonawcy lub osoby uprawnionej do występowania w jego imieniu</t>
  </si>
  <si>
    <t>…………………………………………………………………....</t>
  </si>
  <si>
    <t>INSTRUKCJA WYPEŁNIANIA ARKUSZA ASORTYMENTOWO–CENOWEGO</t>
  </si>
  <si>
    <t>Zakres informacji / czynność</t>
  </si>
  <si>
    <t>Opis / wymagania Zamawiającego</t>
  </si>
  <si>
    <t>Zakres zastosowania</t>
  </si>
  <si>
    <t>Wypełnianie formularza</t>
  </si>
  <si>
    <r>
      <t xml:space="preserve">Wykonawca wypełnia wszystkie </t>
    </r>
    <r>
      <rPr>
        <b/>
        <sz val="11"/>
        <color theme="1"/>
        <rFont val="Calibri"/>
        <family val="2"/>
        <scheme val="minor"/>
      </rPr>
      <t>białe (niezacienione)</t>
    </r>
    <r>
      <rPr>
        <sz val="11"/>
        <color theme="1"/>
        <rFont val="Calibri"/>
        <family val="2"/>
        <scheme val="minor"/>
      </rPr>
      <t xml:space="preserve"> pola arkusza, podając konkretne wartości parametrów oferowanego asortymentu.</t>
    </r>
  </si>
  <si>
    <t>Charakter dostarczanego sprzętu</t>
  </si>
  <si>
    <r>
      <t xml:space="preserve">Oferowany sprzęt musi być </t>
    </r>
    <r>
      <rPr>
        <b/>
        <sz val="11"/>
        <color theme="1"/>
        <rFont val="Calibri"/>
        <family val="2"/>
        <scheme val="minor"/>
      </rPr>
      <t>fabrycznie nowy</t>
    </r>
    <r>
      <rPr>
        <sz val="11"/>
        <color theme="1"/>
        <rFont val="Calibri"/>
        <family val="2"/>
        <scheme val="minor"/>
      </rPr>
      <t>, wolny od wad, nieużywany, niebędący sprzętem demonstracyjnym, powystawowym ani regenerowanym.</t>
    </r>
  </si>
  <si>
    <t>Zakres danych wymaganych w kolumnie „Parametry oferowane”</t>
  </si>
  <si>
    <t>Wykonawca zobowiązany jest podać:</t>
  </si>
  <si>
    <t>• nazwę producenta,</t>
  </si>
  <si>
    <t>• nazwę handlową urządzenia,</t>
  </si>
  <si>
    <t>• typ/model (jeśli dotyczy),</t>
  </si>
  <si>
    <t>• numer katalogowy producenta (lub wpisać „nie dotyczy”, jeśli producent go nie stosuje).</t>
  </si>
  <si>
    <t>Potwierdzenie zgodności parametrów</t>
  </si>
  <si>
    <r>
      <t xml:space="preserve">Każdy wiersz arkusza musi zawierać </t>
    </r>
    <r>
      <rPr>
        <b/>
        <sz val="11"/>
        <color theme="1"/>
        <rFont val="Calibri"/>
        <family val="2"/>
        <scheme val="minor"/>
      </rPr>
      <t>rzeczywiste parametry oferowanego sprzętu</t>
    </r>
    <r>
      <rPr>
        <sz val="11"/>
        <color theme="1"/>
        <rFont val="Calibri"/>
        <family val="2"/>
        <scheme val="minor"/>
      </rPr>
      <t>, potwierdzające zgodność z wymaganiami Zamawiającego. Wpisy muszą być jednoznaczne i nie pozostawiać wątpliwości co do zgodności oferty.</t>
    </r>
  </si>
  <si>
    <t>Niedopuszczalne działania</t>
  </si>
  <si>
    <t>Niedopuszczalne jest:</t>
  </si>
  <si>
    <t>• przepisywanie treści kolumny „Parametry wymagane nie gorsze niż” bez podania informacji identyfikujących produkt,</t>
  </si>
  <si>
    <t>• modyfikowanie treści Załącznika nr 2 w sposób prowadzący do braku potwierdzenia wymagań technicznych,</t>
  </si>
  <si>
    <t>• zmiana modelu/typu sprzętu w toku wyjaśniania oferty.</t>
  </si>
  <si>
    <t>Konsekwencje błędnego wypełnienia</t>
  </si>
  <si>
    <t>Oznaczenie oferowanego asortymentu</t>
  </si>
  <si>
    <r>
      <t xml:space="preserve">Każdy oferowany produkt musi być </t>
    </r>
    <r>
      <rPr>
        <b/>
        <sz val="11"/>
        <color theme="1"/>
        <rFont val="Calibri"/>
        <family val="2"/>
        <scheme val="minor"/>
      </rPr>
      <t>jednoznacznie i bezspornie zidentyfikowany</t>
    </r>
    <r>
      <rPr>
        <sz val="11"/>
        <color theme="1"/>
        <rFont val="Calibri"/>
        <family val="2"/>
        <scheme val="minor"/>
      </rPr>
      <t>, aby Zamawiający mógł ocenić zgodność oferty. W przypadku rozbieżności pomiędzy opisem a danymi wynikającymi z numeru katalogowego producenta – za wiążące uznane zostaną dane producenta.</t>
    </r>
  </si>
  <si>
    <t>Forma złożenia dokumentu</t>
  </si>
  <si>
    <t>• kwalifikowanym podpisem elektronicznym, lub</t>
  </si>
  <si>
    <t>• podpisem zaufanym, lub</t>
  </si>
  <si>
    <t>• podpisem osobistym osoby uprawnionej do występowania w imieniu Wykonawcy.</t>
  </si>
  <si>
    <r>
      <t xml:space="preserve">W przypadku braku danych identyfikacyjnych (producent, typ, model, nr katalogowy) lub niepełnego wypełnienia pól, oferta zostanie uznana za </t>
    </r>
    <r>
      <rPr>
        <b/>
        <sz val="11"/>
        <color theme="1"/>
        <rFont val="Calibri"/>
        <family val="2"/>
        <scheme val="minor"/>
      </rPr>
      <t>niezgodną z wymaganiami</t>
    </r>
    <r>
      <rPr>
        <sz val="11"/>
        <color theme="1"/>
        <rFont val="Calibri"/>
        <family val="2"/>
        <scheme val="minor"/>
      </rPr>
      <t xml:space="preserve"> i podlegać będzie odrzuceniu.</t>
    </r>
  </si>
  <si>
    <t>Plik należy opatrzyć:</t>
  </si>
  <si>
    <t>Parametry oferowane</t>
  </si>
  <si>
    <t>Liczba sztuk</t>
  </si>
  <si>
    <t>VAT w %</t>
  </si>
  <si>
    <t>TAK/NIE *</t>
  </si>
  <si>
    <t>Gwarancja:</t>
  </si>
  <si>
    <t xml:space="preserve"> (typ i model zaoferowanego sprzętu)</t>
  </si>
  <si>
    <t>* Niepotrzebne skreślić lub wykasować</t>
  </si>
  <si>
    <t xml:space="preserve">
- zakres: …......................................................
- czas: …........................................................
- czas reakcji serwisu: …..................................
 </t>
  </si>
  <si>
    <t>Cena jednostkowa netto (zł)</t>
  </si>
  <si>
    <t>Wartość netto (zł) ogółem (kol.4x6)</t>
  </si>
  <si>
    <t>Wartość brutto (zł) (kol. 7 + wartość podatku VAT)</t>
  </si>
  <si>
    <r>
      <rPr>
        <b/>
        <sz val="12"/>
        <color theme="1"/>
        <rFont val="Calibri"/>
        <family val="2"/>
        <charset val="238"/>
        <scheme val="minor"/>
      </rPr>
      <t>Załącznik nr 2</t>
    </r>
    <r>
      <rPr>
        <sz val="12"/>
        <color theme="1"/>
        <rFont val="Calibri"/>
        <family val="2"/>
        <charset val="238"/>
        <scheme val="minor"/>
      </rPr>
      <t xml:space="preserve"> do Ogłoszenia/Umowy</t>
    </r>
    <r>
      <rPr>
        <b/>
        <sz val="12"/>
        <color theme="1"/>
        <rFont val="Calibri"/>
        <family val="2"/>
        <charset val="238"/>
        <scheme val="minor"/>
      </rPr>
      <t xml:space="preserve"> 20/ZP/2026/N</t>
    </r>
  </si>
  <si>
    <r>
      <t xml:space="preserve">Instrukcja określa zasady prawidłowego wypełnienia Arkusza asortymentowo-cenowego przez Wykonawcę w postępowaniu nr </t>
    </r>
    <r>
      <rPr>
        <b/>
        <sz val="11"/>
        <color theme="1"/>
        <rFont val="Calibri"/>
        <family val="2"/>
        <charset val="238"/>
        <scheme val="minor"/>
      </rPr>
      <t>20/ZP/2026/N</t>
    </r>
    <r>
      <rPr>
        <sz val="11"/>
        <color theme="1"/>
        <rFont val="Calibri"/>
        <family val="2"/>
        <scheme val="minor"/>
      </rPr>
      <t>.</t>
    </r>
  </si>
  <si>
    <t>ARKUSZ ASORTYMENTOWO-CENOWY 
„Zakup  aparatury badawczej dla Wydziału Nauk Geograficznych UŁ"</t>
  </si>
  <si>
    <t>niezależny pomiar koncentracji H2O i CO2 z wykorzystaniem techniki otwartej ścieżki pomiarowej z częstotliwością do 20 Hz,</t>
  </si>
  <si>
    <t>technika pomiarowa: Absolute, non dispersive infrared spectroscopy,</t>
  </si>
  <si>
    <t>technika pomiarowa:..............................................................</t>
  </si>
  <si>
    <t>zakres pomiarowy koncentracji CO2 :…....................................</t>
  </si>
  <si>
    <t>zakres pomiarowy koncentracji H2O….....................................</t>
  </si>
  <si>
    <t>zakres pomiarowy koncentracji CO2 od 0 do 3000 ppm z dokładnością poniżej 1%,</t>
  </si>
  <si>
    <t xml:space="preserve">zakres pomiarowy koncentracji H2O od 0 do 60 mmol/mol z dokładnością poniżej 2%, </t>
  </si>
  <si>
    <t>czułość pomiaru CO2 na zmiany temperatury powietrza +/  0,1 ppm na 1°C,</t>
  </si>
  <si>
    <t>czułość pomiaru CO2 na zmiany temperatury powietrza:…...........................................................................</t>
  </si>
  <si>
    <t>czułość pomiaru H2O na zmiany temperatury powietrza +/  0,03 mmol/mol na 1°C,</t>
  </si>
  <si>
    <t>czułość pomiaru H2O na zmiany temperatury powietrza:…............................................................................</t>
  </si>
  <si>
    <t xml:space="preserve">czujnik musi być wyposażony w mikrokomputer Smartflux 3 umożliwiający: wyliczanie strumieni H2O i CO2 co najmniej co 30 minut w czasie rzeczywistym, zapis danych na pendrive 16 GB, możliwość podłączenia do dodatkowego rejestratora danych, możliwość podłączenia do komputera PC (Ethernet), możliwość podłączenia do Internetu, kabel zasilający o dł. 5m, kabel Ethernet o dł. 5 m., zestaw do kalibracji </t>
  </si>
  <si>
    <t>zasilanie: od 10,5 do 30V,</t>
  </si>
  <si>
    <t>zasilanie: o….........................................................................</t>
  </si>
  <si>
    <t>wymiary: ϕ6,5 cm x 30 cm (głowica), 13.5 x 14.6 x 6.3 cm (część analityczna), 3.7 x 10 x 15 cm (mikrokomputer Smartflux 3)</t>
  </si>
  <si>
    <t>waga: 0.67 kg (głowica), 0.93 kg (część analityczna), 0.6 kg (mikrokomputer Smartflux 3),</t>
  </si>
  <si>
    <t xml:space="preserve">pobór mocy: maksymalnie 10W (głowica + część analityczna + Smartflux 3) </t>
  </si>
  <si>
    <t>wymiary: ….................... (głowica), …............................. (część analityczna), …......................................... (mikrokomputer Smartflux 3)</t>
  </si>
  <si>
    <t>waga: …........................... (głowica), …............................... (część analityczna), …............................... (mikrokomputer Smartflux 3),</t>
  </si>
  <si>
    <t xml:space="preserve">pobór mocy: …............................................. (głowica + część analityczna + Smartflux 3) </t>
  </si>
  <si>
    <t>wymagana prawidłowa praca przyrządu w temperaturze powietrza od  25 do +50°C,</t>
  </si>
  <si>
    <t>kompatybilność z anemometrem sonicznym 3D RMYoung 81000RE oraz Gill WindMasterPro.</t>
  </si>
  <si>
    <t>niezależny pomiar trzech składowych prędkości wiatru (XYZ   dwie poziome oraz pionowa) oraz temperatury powietrza z częstotliwością do 32 Hz,</t>
  </si>
  <si>
    <t>zakres pomiaru składowych prędkości wiatru 0 – 40 m/s,</t>
  </si>
  <si>
    <t>zakres pomiaru składowych prędkości wiatru…..................................................................................</t>
  </si>
  <si>
    <t>dokładność pomiaru składowych prędkości wiatru 0,01 m/s,</t>
  </si>
  <si>
    <t>dokładność pomiaru składowych prędkości wiatru…..................................................................................</t>
  </si>
  <si>
    <t>zakres pomiaru kierunku wiatru 0   359°,</t>
  </si>
  <si>
    <t>zakres pomiaru kierunku wiatru….........................................................................</t>
  </si>
  <si>
    <t>dokładność pomiaru kierunku wiatru 0,1°,</t>
  </si>
  <si>
    <t xml:space="preserve"> dokładność pomiaru kierunku wiatru…....................................................................</t>
  </si>
  <si>
    <t>zakres pomiaru temperatury powietrza  50°C – +50°C,</t>
  </si>
  <si>
    <t>zakres pomiaru temperatury powietrza…..............................................................................</t>
  </si>
  <si>
    <t>dokładność pomiaru temperatury powietrza 0,01°C,</t>
  </si>
  <si>
    <t>dokładność pomiaru temperatury powietrza….............................................................................</t>
  </si>
  <si>
    <t>transfer danych za pomocą RS232 lub 485,</t>
  </si>
  <si>
    <t>transfer danych za pomocą …..................................................................................</t>
  </si>
  <si>
    <t>wyjścia analogowe danych: 4 kanały 0 5V, +/  2,5V lub +/  5V,</t>
  </si>
  <si>
    <t>wyjścia analogowe danych: …........ kanały …......................................................................................</t>
  </si>
  <si>
    <t>zasilanie 12 24 volt,</t>
  </si>
  <si>
    <t>zasilanie…........................................................................</t>
  </si>
  <si>
    <t>pobierana moc 1,5 W,</t>
  </si>
  <si>
    <t>pobierana moc….................................................................</t>
  </si>
  <si>
    <t>masa 1,7 kg,</t>
  </si>
  <si>
    <t>masa…...................................................................................</t>
  </si>
  <si>
    <t>wymagana prawidłowa praca przyrządu w temperaturze powietrza od  50°C do +50°C oraz wilgotności względnej od ~5% do 100%,</t>
  </si>
  <si>
    <t>wymagana indywidualna kalibracja czujnika w tunelu aerodynamicznym,</t>
  </si>
  <si>
    <t>wymagany indywidualnie dobierany kabel szeregowej transmisji danych i zasilania o długości 5 m,</t>
  </si>
  <si>
    <t>materiał: stal nierdzewna,</t>
  </si>
  <si>
    <t>materiał: ….........................................................................</t>
  </si>
  <si>
    <t xml:space="preserve">
- zakres: standardowa producenta,
- czas: minimum 24 miesiące,
- czas reakcji serwisu: do 3 dni roboczych,
</t>
  </si>
  <si>
    <t>2/Anemometr soniczny 3D, model: RMYoung 81000RE, producent: LI-COR – 1 sztuka</t>
  </si>
  <si>
    <t>1/Szybkozmienny analizator gazowy CO2/H2O z otwartą ścieżką pomiarową, 
model: LI-7500 DS, producent: LI-COR – 1 sztuka</t>
  </si>
  <si>
    <t>kompatybilność z szybkozmiennym analizatorem gazowym CO2/H2O z otwartą ścieżką pomiarową, model: LI 7500 DS, producent: LI COR.</t>
  </si>
  <si>
    <t xml:space="preserve">
Sprzęt musi być kompatybilny z innymi urządzeniami wykorzystywanymi w badaniach nad wymianą gazów cieplarnianych między podłożem a atmosferą, takimi jak szybkozmienny analizator CO2/H2O z otwartą ścieżką pomiarową Li7500 firmy LI-COR oraz szybkozmienny analizator CO2/H2O  z otwartą ścieżką pomiarową Li7200 RS firmy LI-COR.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</si>
</sst>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ptos"/>
      <family val="2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charset val="238"/>
    </font>
    <font>
      <b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trike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27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82">
    <xf numFmtId="0" fontId="0" fillId="0" borderId="0" xfId="0"/>
    <xf numFmtId="0" fontId="0" fillId="0" borderId="1" xfId="0" applyBorder="1" applyAlignment="1">
      <alignment vertical="center" wrapText="1"/>
    </xf>
    <xf numFmtId="0" fontId="7" fillId="0" borderId="0" xfId="1" applyFont="1"/>
    <xf numFmtId="0" fontId="7" fillId="0" borderId="0" xfId="1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0" fillId="5" borderId="1" xfId="2" applyNumberFormat="1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center" indent="1"/>
    </xf>
    <xf numFmtId="0" fontId="12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/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vertical="top"/>
    </xf>
    <xf numFmtId="9" fontId="2" fillId="0" borderId="15" xfId="0" applyNumberFormat="1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2" borderId="15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top"/>
    </xf>
    <xf numFmtId="9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8" fillId="0" borderId="0" xfId="0" applyFont="1" applyAlignment="1">
      <alignment horizontal="left" vertical="center" wrapText="1" indent="2"/>
    </xf>
    <xf numFmtId="0" fontId="17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right" vertical="center"/>
    </xf>
    <xf numFmtId="0" fontId="14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9" fontId="21" fillId="0" borderId="5" xfId="0" applyNumberFormat="1" applyFont="1" applyBorder="1" applyAlignment="1">
      <alignment horizontal="center" vertical="center"/>
    </xf>
    <xf numFmtId="9" fontId="21" fillId="0" borderId="6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3">
    <cellStyle name="Excel Built-in Normal 1" xfId="2" xr:uid="{9B866517-F860-46AB-9258-E581F58231B5}"/>
    <cellStyle name="Normalny" xfId="0" builtinId="0"/>
    <cellStyle name="Normalny 9 2" xfId="1" xr:uid="{5FFD0426-9A86-4CC4-A0E3-F5330014C4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0D7F4-7088-4F6B-AE20-7C1807A866A3}">
  <dimension ref="A1:J56"/>
  <sheetViews>
    <sheetView tabSelected="1" topLeftCell="A34" workbookViewId="0">
      <selection activeCell="N38" sqref="N38"/>
    </sheetView>
  </sheetViews>
  <sheetFormatPr defaultColWidth="9.140625" defaultRowHeight="15.75"/>
  <cols>
    <col min="1" max="1" width="3.85546875" style="20" bestFit="1" customWidth="1"/>
    <col min="2" max="2" width="63.85546875" style="10" customWidth="1"/>
    <col min="3" max="3" width="55.28515625" style="10" customWidth="1"/>
    <col min="4" max="8" width="12.7109375" style="10" customWidth="1"/>
    <col min="9" max="16384" width="9.140625" style="10"/>
  </cols>
  <sheetData>
    <row r="1" spans="1:8" ht="24.95" customHeight="1">
      <c r="A1" s="40" t="s">
        <v>45</v>
      </c>
      <c r="B1" s="40"/>
      <c r="C1" s="40"/>
      <c r="D1" s="40"/>
      <c r="E1" s="40"/>
      <c r="F1" s="40"/>
      <c r="G1" s="40"/>
      <c r="H1" s="40"/>
    </row>
    <row r="2" spans="1:8" ht="33.75" customHeight="1">
      <c r="A2" s="41" t="s">
        <v>47</v>
      </c>
      <c r="B2" s="42"/>
      <c r="C2" s="42"/>
      <c r="D2" s="42"/>
      <c r="E2" s="42"/>
      <c r="F2" s="42"/>
      <c r="G2" s="42"/>
      <c r="H2" s="42"/>
    </row>
    <row r="3" spans="1:8" ht="94.5">
      <c r="A3" s="43" t="s">
        <v>1</v>
      </c>
      <c r="B3" s="43"/>
      <c r="C3" s="11" t="s">
        <v>34</v>
      </c>
      <c r="D3" s="7" t="s">
        <v>35</v>
      </c>
      <c r="E3" s="8" t="s">
        <v>36</v>
      </c>
      <c r="F3" s="8" t="s">
        <v>42</v>
      </c>
      <c r="G3" s="8" t="s">
        <v>43</v>
      </c>
      <c r="H3" s="8" t="s">
        <v>44</v>
      </c>
    </row>
    <row r="4" spans="1:8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</row>
    <row r="5" spans="1:8" ht="99.95" customHeight="1">
      <c r="A5" s="45">
        <v>1</v>
      </c>
      <c r="B5" s="22" t="s">
        <v>100</v>
      </c>
      <c r="C5" s="21" t="s">
        <v>39</v>
      </c>
      <c r="D5" s="73">
        <v>1</v>
      </c>
      <c r="E5" s="74"/>
      <c r="F5" s="75"/>
      <c r="G5" s="76">
        <f>D5*F5</f>
        <v>0</v>
      </c>
      <c r="H5" s="76">
        <f>G5*(1+E5)</f>
        <v>0</v>
      </c>
    </row>
    <row r="6" spans="1:8" ht="50.1" customHeight="1">
      <c r="A6" s="45"/>
      <c r="B6" s="23" t="s">
        <v>48</v>
      </c>
      <c r="C6" s="24" t="s">
        <v>37</v>
      </c>
      <c r="D6" s="73"/>
      <c r="E6" s="74"/>
      <c r="F6" s="75"/>
      <c r="G6" s="76"/>
      <c r="H6" s="76"/>
    </row>
    <row r="7" spans="1:8" ht="50.1" customHeight="1">
      <c r="A7" s="45"/>
      <c r="B7" s="23" t="s">
        <v>49</v>
      </c>
      <c r="C7" s="25" t="s">
        <v>50</v>
      </c>
      <c r="D7" s="73"/>
      <c r="E7" s="74"/>
      <c r="F7" s="75"/>
      <c r="G7" s="76"/>
      <c r="H7" s="76"/>
    </row>
    <row r="8" spans="1:8" ht="50.1" customHeight="1">
      <c r="A8" s="45"/>
      <c r="B8" s="23" t="s">
        <v>53</v>
      </c>
      <c r="C8" s="25" t="s">
        <v>51</v>
      </c>
      <c r="D8" s="73"/>
      <c r="E8" s="74"/>
      <c r="F8" s="75"/>
      <c r="G8" s="76"/>
      <c r="H8" s="76"/>
    </row>
    <row r="9" spans="1:8" ht="50.1" customHeight="1">
      <c r="A9" s="45"/>
      <c r="B9" s="23" t="s">
        <v>54</v>
      </c>
      <c r="C9" s="25" t="s">
        <v>52</v>
      </c>
      <c r="D9" s="73"/>
      <c r="E9" s="74"/>
      <c r="F9" s="75"/>
      <c r="G9" s="76"/>
      <c r="H9" s="76"/>
    </row>
    <row r="10" spans="1:8" ht="50.1" customHeight="1">
      <c r="A10" s="45"/>
      <c r="B10" s="23" t="s">
        <v>55</v>
      </c>
      <c r="C10" s="25" t="s">
        <v>56</v>
      </c>
      <c r="D10" s="73"/>
      <c r="E10" s="74"/>
      <c r="F10" s="75"/>
      <c r="G10" s="76"/>
      <c r="H10" s="76"/>
    </row>
    <row r="11" spans="1:8" ht="50.1" customHeight="1">
      <c r="A11" s="45"/>
      <c r="B11" s="23" t="s">
        <v>57</v>
      </c>
      <c r="C11" s="25" t="s">
        <v>58</v>
      </c>
      <c r="D11" s="73"/>
      <c r="E11" s="74"/>
      <c r="F11" s="75"/>
      <c r="G11" s="76"/>
      <c r="H11" s="76"/>
    </row>
    <row r="12" spans="1:8" ht="105">
      <c r="A12" s="45"/>
      <c r="B12" s="23" t="s">
        <v>59</v>
      </c>
      <c r="C12" s="24" t="s">
        <v>37</v>
      </c>
      <c r="D12" s="73"/>
      <c r="E12" s="74"/>
      <c r="F12" s="75"/>
      <c r="G12" s="76"/>
      <c r="H12" s="76"/>
    </row>
    <row r="13" spans="1:8" ht="60" customHeight="1">
      <c r="A13" s="45"/>
      <c r="B13" s="23" t="s">
        <v>60</v>
      </c>
      <c r="C13" s="25" t="s">
        <v>61</v>
      </c>
      <c r="D13" s="73"/>
      <c r="E13" s="74"/>
      <c r="F13" s="75"/>
      <c r="G13" s="76"/>
      <c r="H13" s="76"/>
    </row>
    <row r="14" spans="1:8" ht="45">
      <c r="A14" s="45"/>
      <c r="B14" s="23" t="s">
        <v>62</v>
      </c>
      <c r="C14" s="25" t="s">
        <v>65</v>
      </c>
      <c r="D14" s="73"/>
      <c r="E14" s="74"/>
      <c r="F14" s="75"/>
      <c r="G14" s="76"/>
      <c r="H14" s="76"/>
    </row>
    <row r="15" spans="1:8" ht="50.1" customHeight="1">
      <c r="A15" s="45"/>
      <c r="B15" s="23" t="s">
        <v>63</v>
      </c>
      <c r="C15" s="25" t="s">
        <v>66</v>
      </c>
      <c r="D15" s="73"/>
      <c r="E15" s="74"/>
      <c r="F15" s="75"/>
      <c r="G15" s="76"/>
      <c r="H15" s="76"/>
    </row>
    <row r="16" spans="1:8" ht="50.1" customHeight="1">
      <c r="A16" s="45"/>
      <c r="B16" s="23" t="s">
        <v>64</v>
      </c>
      <c r="C16" s="25" t="s">
        <v>67</v>
      </c>
      <c r="D16" s="73"/>
      <c r="E16" s="74"/>
      <c r="F16" s="75"/>
      <c r="G16" s="76"/>
      <c r="H16" s="76"/>
    </row>
    <row r="17" spans="1:8" ht="50.1" customHeight="1">
      <c r="A17" s="45"/>
      <c r="B17" s="23" t="s">
        <v>68</v>
      </c>
      <c r="C17" s="24" t="s">
        <v>37</v>
      </c>
      <c r="D17" s="73"/>
      <c r="E17" s="74"/>
      <c r="F17" s="75"/>
      <c r="G17" s="76"/>
      <c r="H17" s="76"/>
    </row>
    <row r="18" spans="1:8" ht="99" customHeight="1">
      <c r="A18" s="45"/>
      <c r="B18" s="23" t="s">
        <v>69</v>
      </c>
      <c r="C18" s="24" t="s">
        <v>37</v>
      </c>
      <c r="D18" s="73"/>
      <c r="E18" s="74"/>
      <c r="F18" s="75"/>
      <c r="G18" s="76"/>
      <c r="H18" s="76"/>
    </row>
    <row r="19" spans="1:8" ht="14.25" customHeight="1">
      <c r="A19" s="64"/>
      <c r="B19" s="65"/>
      <c r="C19" s="65"/>
      <c r="D19" s="65"/>
      <c r="E19" s="65"/>
      <c r="F19" s="65"/>
      <c r="G19" s="65"/>
      <c r="H19" s="66"/>
    </row>
    <row r="20" spans="1:8" ht="99" customHeight="1">
      <c r="A20" s="45">
        <v>2</v>
      </c>
      <c r="B20" s="39" t="s">
        <v>99</v>
      </c>
      <c r="C20" s="21" t="s">
        <v>39</v>
      </c>
      <c r="D20" s="62">
        <v>1</v>
      </c>
      <c r="E20" s="67"/>
      <c r="F20" s="69"/>
      <c r="G20" s="71">
        <f>D20*F20</f>
        <v>0</v>
      </c>
      <c r="H20" s="71">
        <f>G20*(1+E20)</f>
        <v>0</v>
      </c>
    </row>
    <row r="21" spans="1:8" ht="99" customHeight="1">
      <c r="A21" s="45"/>
      <c r="B21" s="23" t="s">
        <v>70</v>
      </c>
      <c r="C21" s="24" t="s">
        <v>37</v>
      </c>
      <c r="D21" s="63"/>
      <c r="E21" s="68"/>
      <c r="F21" s="70"/>
      <c r="G21" s="72"/>
      <c r="H21" s="72"/>
    </row>
    <row r="22" spans="1:8" ht="99" customHeight="1">
      <c r="A22" s="45"/>
      <c r="B22" s="23" t="s">
        <v>71</v>
      </c>
      <c r="C22" s="25" t="s">
        <v>72</v>
      </c>
      <c r="D22" s="63"/>
      <c r="E22" s="68"/>
      <c r="F22" s="70"/>
      <c r="G22" s="72"/>
      <c r="H22" s="72"/>
    </row>
    <row r="23" spans="1:8" ht="99" customHeight="1">
      <c r="A23" s="45"/>
      <c r="B23" s="23" t="s">
        <v>73</v>
      </c>
      <c r="C23" s="25" t="s">
        <v>74</v>
      </c>
      <c r="D23" s="63"/>
      <c r="E23" s="68"/>
      <c r="F23" s="70"/>
      <c r="G23" s="72"/>
      <c r="H23" s="72"/>
    </row>
    <row r="24" spans="1:8" ht="99" customHeight="1">
      <c r="A24" s="45"/>
      <c r="B24" s="23" t="s">
        <v>75</v>
      </c>
      <c r="C24" s="25" t="s">
        <v>76</v>
      </c>
      <c r="D24" s="63"/>
      <c r="E24" s="68"/>
      <c r="F24" s="70"/>
      <c r="G24" s="72"/>
      <c r="H24" s="72"/>
    </row>
    <row r="25" spans="1:8" ht="99" customHeight="1">
      <c r="A25" s="45"/>
      <c r="B25" s="23" t="s">
        <v>77</v>
      </c>
      <c r="C25" s="25" t="s">
        <v>78</v>
      </c>
      <c r="D25" s="63"/>
      <c r="E25" s="68"/>
      <c r="F25" s="70"/>
      <c r="G25" s="72"/>
      <c r="H25" s="72"/>
    </row>
    <row r="26" spans="1:8" ht="99" customHeight="1">
      <c r="A26" s="45"/>
      <c r="B26" s="23" t="s">
        <v>79</v>
      </c>
      <c r="C26" s="25" t="s">
        <v>80</v>
      </c>
      <c r="D26" s="63"/>
      <c r="E26" s="68"/>
      <c r="F26" s="70"/>
      <c r="G26" s="72"/>
      <c r="H26" s="72"/>
    </row>
    <row r="27" spans="1:8" ht="99" customHeight="1">
      <c r="A27" s="45"/>
      <c r="B27" s="23" t="s">
        <v>81</v>
      </c>
      <c r="C27" s="25" t="s">
        <v>82</v>
      </c>
      <c r="D27" s="63"/>
      <c r="E27" s="68"/>
      <c r="F27" s="70"/>
      <c r="G27" s="72"/>
      <c r="H27" s="72"/>
    </row>
    <row r="28" spans="1:8" ht="99" customHeight="1">
      <c r="A28" s="45"/>
      <c r="B28" s="23" t="s">
        <v>83</v>
      </c>
      <c r="C28" s="25" t="s">
        <v>84</v>
      </c>
      <c r="D28" s="63"/>
      <c r="E28" s="68"/>
      <c r="F28" s="70"/>
      <c r="G28" s="72"/>
      <c r="H28" s="72"/>
    </row>
    <row r="29" spans="1:8" ht="99" customHeight="1">
      <c r="A29" s="45"/>
      <c r="B29" s="23" t="s">
        <v>85</v>
      </c>
      <c r="C29" s="25" t="s">
        <v>86</v>
      </c>
      <c r="D29" s="63"/>
      <c r="E29" s="68"/>
      <c r="F29" s="70"/>
      <c r="G29" s="72"/>
      <c r="H29" s="72"/>
    </row>
    <row r="30" spans="1:8" ht="99" customHeight="1">
      <c r="A30" s="45"/>
      <c r="B30" s="23" t="s">
        <v>87</v>
      </c>
      <c r="C30" s="25" t="s">
        <v>88</v>
      </c>
      <c r="D30" s="63"/>
      <c r="E30" s="68"/>
      <c r="F30" s="70"/>
      <c r="G30" s="72"/>
      <c r="H30" s="72"/>
    </row>
    <row r="31" spans="1:8" ht="99" customHeight="1">
      <c r="A31" s="45"/>
      <c r="B31" s="23" t="s">
        <v>89</v>
      </c>
      <c r="C31" s="25" t="s">
        <v>90</v>
      </c>
      <c r="D31" s="63"/>
      <c r="E31" s="68"/>
      <c r="F31" s="70"/>
      <c r="G31" s="72"/>
      <c r="H31" s="72"/>
    </row>
    <row r="32" spans="1:8" ht="99" customHeight="1">
      <c r="A32" s="45"/>
      <c r="B32" s="23" t="s">
        <v>91</v>
      </c>
      <c r="C32" s="25" t="s">
        <v>92</v>
      </c>
      <c r="D32" s="63"/>
      <c r="E32" s="68"/>
      <c r="F32" s="70"/>
      <c r="G32" s="72"/>
      <c r="H32" s="72"/>
    </row>
    <row r="33" spans="1:10" ht="99" customHeight="1">
      <c r="A33" s="45"/>
      <c r="B33" s="23" t="s">
        <v>93</v>
      </c>
      <c r="C33" s="24" t="s">
        <v>37</v>
      </c>
      <c r="D33" s="63"/>
      <c r="E33" s="68"/>
      <c r="F33" s="70"/>
      <c r="G33" s="72"/>
      <c r="H33" s="72"/>
    </row>
    <row r="34" spans="1:10" ht="99" customHeight="1">
      <c r="A34" s="45"/>
      <c r="B34" s="23" t="s">
        <v>94</v>
      </c>
      <c r="C34" s="24" t="s">
        <v>37</v>
      </c>
      <c r="D34" s="63"/>
      <c r="E34" s="68"/>
      <c r="F34" s="70"/>
      <c r="G34" s="72"/>
      <c r="H34" s="72"/>
    </row>
    <row r="35" spans="1:10" ht="50.1" customHeight="1">
      <c r="A35" s="45"/>
      <c r="B35" s="23" t="s">
        <v>95</v>
      </c>
      <c r="C35" s="24" t="s">
        <v>37</v>
      </c>
      <c r="D35" s="63"/>
      <c r="E35" s="68"/>
      <c r="F35" s="70"/>
      <c r="G35" s="72"/>
      <c r="H35" s="72"/>
    </row>
    <row r="36" spans="1:10" ht="50.1" customHeight="1">
      <c r="A36" s="45"/>
      <c r="B36" s="23" t="s">
        <v>96</v>
      </c>
      <c r="C36" s="25" t="s">
        <v>97</v>
      </c>
      <c r="D36" s="63"/>
      <c r="E36" s="68"/>
      <c r="F36" s="70"/>
      <c r="G36" s="72"/>
      <c r="H36" s="72"/>
    </row>
    <row r="37" spans="1:10" ht="30.75" thickBot="1">
      <c r="A37" s="61"/>
      <c r="B37" s="81" t="s">
        <v>101</v>
      </c>
      <c r="C37" s="26" t="s">
        <v>37</v>
      </c>
      <c r="D37" s="63"/>
      <c r="E37" s="68"/>
      <c r="F37" s="70"/>
      <c r="G37" s="72"/>
      <c r="H37" s="72"/>
    </row>
    <row r="38" spans="1:10" ht="77.25" customHeight="1" thickBot="1">
      <c r="A38" s="46" t="s">
        <v>102</v>
      </c>
      <c r="B38" s="47"/>
      <c r="C38" s="47"/>
      <c r="D38" s="47"/>
      <c r="E38" s="47"/>
      <c r="F38" s="47"/>
      <c r="G38" s="47"/>
      <c r="H38" s="48"/>
    </row>
    <row r="39" spans="1:10" ht="15.75" customHeight="1">
      <c r="A39" s="44">
        <v>3</v>
      </c>
      <c r="B39" s="27" t="s">
        <v>38</v>
      </c>
      <c r="C39" s="27" t="s">
        <v>38</v>
      </c>
      <c r="D39" s="28"/>
      <c r="E39" s="29"/>
      <c r="F39" s="30"/>
      <c r="G39" s="31"/>
      <c r="H39" s="31"/>
    </row>
    <row r="40" spans="1:10" ht="90.75" customHeight="1">
      <c r="A40" s="45"/>
      <c r="B40" s="32" t="s">
        <v>98</v>
      </c>
      <c r="C40" s="33" t="s">
        <v>41</v>
      </c>
      <c r="D40" s="34"/>
      <c r="E40" s="35"/>
      <c r="F40" s="36"/>
      <c r="G40" s="37"/>
      <c r="H40" s="37"/>
      <c r="J40" s="13"/>
    </row>
    <row r="41" spans="1:10">
      <c r="B41" s="9" t="s">
        <v>40</v>
      </c>
      <c r="C41" s="14"/>
      <c r="D41" s="49" t="s">
        <v>3</v>
      </c>
      <c r="E41" s="50"/>
      <c r="F41" s="50"/>
      <c r="G41" s="50"/>
      <c r="H41" s="51"/>
    </row>
    <row r="42" spans="1:10">
      <c r="B42" s="14"/>
      <c r="C42" s="14"/>
      <c r="D42" s="49"/>
      <c r="E42" s="50"/>
      <c r="F42" s="50"/>
      <c r="G42" s="50"/>
      <c r="H42" s="51"/>
    </row>
    <row r="43" spans="1:10">
      <c r="B43" s="38"/>
      <c r="C43" s="16"/>
      <c r="D43" s="49"/>
      <c r="E43" s="50"/>
      <c r="F43" s="50"/>
      <c r="G43" s="50"/>
      <c r="H43" s="51"/>
    </row>
    <row r="44" spans="1:10">
      <c r="B44" s="38"/>
      <c r="C44" s="17"/>
      <c r="D44" s="49"/>
      <c r="E44" s="50"/>
      <c r="F44" s="50"/>
      <c r="G44" s="50"/>
      <c r="H44" s="51"/>
    </row>
    <row r="45" spans="1:10" ht="16.5" thickBot="1">
      <c r="D45" s="52"/>
      <c r="E45" s="53"/>
      <c r="F45" s="53"/>
      <c r="G45" s="53"/>
      <c r="H45" s="54"/>
    </row>
    <row r="46" spans="1:10" ht="15.75" customHeight="1">
      <c r="D46" s="55" t="s">
        <v>2</v>
      </c>
      <c r="E46" s="56"/>
      <c r="F46" s="56"/>
      <c r="G46" s="56"/>
      <c r="H46" s="57"/>
    </row>
    <row r="47" spans="1:10" ht="15.75" customHeight="1">
      <c r="B47" s="16"/>
      <c r="C47" s="16"/>
      <c r="D47" s="55"/>
      <c r="E47" s="56"/>
      <c r="F47" s="56"/>
      <c r="G47" s="56"/>
      <c r="H47" s="57"/>
    </row>
    <row r="48" spans="1:10" ht="15.75" customHeight="1">
      <c r="B48" s="17"/>
      <c r="C48" s="17"/>
      <c r="D48" s="55"/>
      <c r="E48" s="56"/>
      <c r="F48" s="56"/>
      <c r="G48" s="56"/>
      <c r="H48" s="57"/>
    </row>
    <row r="49" spans="2:8" ht="15.75" customHeight="1">
      <c r="B49" s="18"/>
      <c r="C49" s="18"/>
      <c r="D49" s="55"/>
      <c r="E49" s="56"/>
      <c r="F49" s="56"/>
      <c r="G49" s="56"/>
      <c r="H49" s="57"/>
    </row>
    <row r="50" spans="2:8" ht="15.75" customHeight="1" thickBot="1">
      <c r="D50" s="58"/>
      <c r="E50" s="59"/>
      <c r="F50" s="59"/>
      <c r="G50" s="59"/>
      <c r="H50" s="60"/>
    </row>
    <row r="51" spans="2:8">
      <c r="C51" s="15"/>
    </row>
    <row r="52" spans="2:8">
      <c r="C52" s="15"/>
    </row>
    <row r="53" spans="2:8">
      <c r="C53" s="15"/>
    </row>
    <row r="54" spans="2:8">
      <c r="C54" s="15"/>
    </row>
    <row r="55" spans="2:8">
      <c r="C55" s="15"/>
    </row>
    <row r="56" spans="2:8">
      <c r="C56" s="19"/>
    </row>
  </sheetData>
  <mergeCells count="20">
    <mergeCell ref="D41:H45"/>
    <mergeCell ref="D46:H50"/>
    <mergeCell ref="A5:A18"/>
    <mergeCell ref="A20:A37"/>
    <mergeCell ref="D20:D37"/>
    <mergeCell ref="A19:H19"/>
    <mergeCell ref="E20:E37"/>
    <mergeCell ref="F20:F37"/>
    <mergeCell ref="G20:G37"/>
    <mergeCell ref="H20:H37"/>
    <mergeCell ref="D5:D18"/>
    <mergeCell ref="E5:E18"/>
    <mergeCell ref="F5:F18"/>
    <mergeCell ref="G5:G18"/>
    <mergeCell ref="H5:H18"/>
    <mergeCell ref="A1:H1"/>
    <mergeCell ref="A2:H2"/>
    <mergeCell ref="A3:B3"/>
    <mergeCell ref="A39:A40"/>
    <mergeCell ref="A38:H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4590-2DF2-4B52-833F-832F90D02DBA}">
  <dimension ref="A1:C21"/>
  <sheetViews>
    <sheetView workbookViewId="0">
      <selection activeCell="H7" sqref="H7"/>
    </sheetView>
  </sheetViews>
  <sheetFormatPr defaultColWidth="9.140625" defaultRowHeight="13.5"/>
  <cols>
    <col min="1" max="1" width="3.28515625" style="3" customWidth="1"/>
    <col min="2" max="2" width="31.85546875" style="3" customWidth="1"/>
    <col min="3" max="3" width="81.140625" style="2" customWidth="1"/>
    <col min="4" max="16384" width="9.140625" style="2"/>
  </cols>
  <sheetData>
    <row r="1" spans="1:3" ht="15.75" customHeight="1">
      <c r="A1" s="77" t="s">
        <v>4</v>
      </c>
      <c r="B1" s="78"/>
      <c r="C1" s="79"/>
    </row>
    <row r="2" spans="1:3" s="3" customFormat="1" ht="60" customHeight="1">
      <c r="A2" s="4" t="s">
        <v>0</v>
      </c>
      <c r="B2" s="5" t="s">
        <v>5</v>
      </c>
      <c r="C2" s="5" t="s">
        <v>6</v>
      </c>
    </row>
    <row r="3" spans="1:3" s="3" customFormat="1" ht="60.75" customHeight="1">
      <c r="A3" s="6">
        <v>1</v>
      </c>
      <c r="B3" s="6" t="s">
        <v>7</v>
      </c>
      <c r="C3" s="1" t="s">
        <v>46</v>
      </c>
    </row>
    <row r="4" spans="1:3" ht="50.25" customHeight="1">
      <c r="A4" s="6">
        <v>2</v>
      </c>
      <c r="B4" s="6" t="s">
        <v>8</v>
      </c>
      <c r="C4" s="1" t="s">
        <v>9</v>
      </c>
    </row>
    <row r="5" spans="1:3" ht="63" customHeight="1">
      <c r="A5" s="6">
        <v>3</v>
      </c>
      <c r="B5" s="6" t="s">
        <v>10</v>
      </c>
      <c r="C5" s="1" t="s">
        <v>11</v>
      </c>
    </row>
    <row r="6" spans="1:3" ht="33.75" customHeight="1">
      <c r="A6" s="80">
        <v>4</v>
      </c>
      <c r="B6" s="80" t="s">
        <v>12</v>
      </c>
      <c r="C6" s="1" t="s">
        <v>13</v>
      </c>
    </row>
    <row r="7" spans="1:3" ht="37.5" customHeight="1">
      <c r="A7" s="80"/>
      <c r="B7" s="80"/>
      <c r="C7" s="1" t="s">
        <v>14</v>
      </c>
    </row>
    <row r="8" spans="1:3" ht="15">
      <c r="A8" s="80"/>
      <c r="B8" s="80"/>
      <c r="C8" s="1" t="s">
        <v>15</v>
      </c>
    </row>
    <row r="9" spans="1:3" ht="15">
      <c r="A9" s="80"/>
      <c r="B9" s="80"/>
      <c r="C9" s="1" t="s">
        <v>16</v>
      </c>
    </row>
    <row r="10" spans="1:3" ht="30">
      <c r="A10" s="80"/>
      <c r="B10" s="80"/>
      <c r="C10" s="1" t="s">
        <v>17</v>
      </c>
    </row>
    <row r="11" spans="1:3" ht="45">
      <c r="A11" s="6">
        <v>5</v>
      </c>
      <c r="B11" s="6" t="s">
        <v>18</v>
      </c>
      <c r="C11" s="1" t="s">
        <v>19</v>
      </c>
    </row>
    <row r="12" spans="1:3" ht="15">
      <c r="A12" s="80">
        <v>6</v>
      </c>
      <c r="B12" s="80" t="s">
        <v>20</v>
      </c>
      <c r="C12" s="1" t="s">
        <v>21</v>
      </c>
    </row>
    <row r="13" spans="1:3" ht="30">
      <c r="A13" s="80"/>
      <c r="B13" s="80"/>
      <c r="C13" s="1" t="s">
        <v>22</v>
      </c>
    </row>
    <row r="14" spans="1:3" ht="30">
      <c r="A14" s="80"/>
      <c r="B14" s="80"/>
      <c r="C14" s="1" t="s">
        <v>23</v>
      </c>
    </row>
    <row r="15" spans="1:3" ht="15">
      <c r="A15" s="80"/>
      <c r="B15" s="80"/>
      <c r="C15" s="1" t="s">
        <v>24</v>
      </c>
    </row>
    <row r="16" spans="1:3" ht="45">
      <c r="A16" s="6">
        <v>7</v>
      </c>
      <c r="B16" s="6" t="s">
        <v>25</v>
      </c>
      <c r="C16" s="1" t="s">
        <v>32</v>
      </c>
    </row>
    <row r="17" spans="1:3" ht="60">
      <c r="A17" s="6">
        <v>8</v>
      </c>
      <c r="B17" s="6" t="s">
        <v>26</v>
      </c>
      <c r="C17" s="1" t="s">
        <v>27</v>
      </c>
    </row>
    <row r="18" spans="1:3" ht="15">
      <c r="A18" s="80">
        <v>9</v>
      </c>
      <c r="B18" s="80" t="s">
        <v>28</v>
      </c>
      <c r="C18" s="1" t="s">
        <v>33</v>
      </c>
    </row>
    <row r="19" spans="1:3" ht="15">
      <c r="A19" s="80"/>
      <c r="B19" s="80"/>
      <c r="C19" s="1" t="s">
        <v>29</v>
      </c>
    </row>
    <row r="20" spans="1:3" ht="15">
      <c r="A20" s="80"/>
      <c r="B20" s="80"/>
      <c r="C20" s="1" t="s">
        <v>30</v>
      </c>
    </row>
    <row r="21" spans="1:3" ht="15">
      <c r="A21" s="80"/>
      <c r="B21" s="80"/>
      <c r="C21" s="1" t="s">
        <v>31</v>
      </c>
    </row>
  </sheetData>
  <mergeCells count="7">
    <mergeCell ref="A1:C1"/>
    <mergeCell ref="A12:A15"/>
    <mergeCell ref="B12:B15"/>
    <mergeCell ref="A18:A21"/>
    <mergeCell ref="B18:B21"/>
    <mergeCell ref="A6:A10"/>
    <mergeCell ref="B6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 asor.-cenowy 20ZP2026N</vt:lpstr>
      <vt:lpstr>INSTRUKCJA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Mędrecka</dc:creator>
  <cp:lastModifiedBy>Małgorzata Mędrecka</cp:lastModifiedBy>
  <dcterms:created xsi:type="dcterms:W3CDTF">2015-06-05T18:19:34Z</dcterms:created>
  <dcterms:modified xsi:type="dcterms:W3CDTF">2026-03-24T07:20:49Z</dcterms:modified>
</cp:coreProperties>
</file>